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65" windowWidth="15120" windowHeight="12930"/>
  </bookViews>
  <sheets>
    <sheet name="январь-сентябрь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  <definedName name="_xlnm.Print_Area" localSheetId="0">'январь-сентябрь'!$A$1:$F$25</definedName>
  </definedNames>
  <calcPr calcId="124519" iterate="1"/>
</workbook>
</file>

<file path=xl/calcChain.xml><?xml version="1.0" encoding="utf-8"?>
<calcChain xmlns="http://schemas.openxmlformats.org/spreadsheetml/2006/main">
  <c r="F8" i="14"/>
  <c r="F9"/>
  <c r="F10"/>
  <c r="F11"/>
  <c r="F12"/>
  <c r="F13"/>
  <c r="F14"/>
  <c r="F15"/>
  <c r="F16"/>
  <c r="F17"/>
  <c r="F18"/>
  <c r="F19"/>
  <c r="F20"/>
  <c r="F21"/>
  <c r="F22"/>
  <c r="F23"/>
  <c r="F7"/>
  <c r="E23"/>
  <c r="E22"/>
  <c r="E21"/>
  <c r="E20"/>
  <c r="E19"/>
  <c r="E18"/>
  <c r="E17"/>
  <c r="E16"/>
  <c r="E15"/>
  <c r="E14"/>
  <c r="E13"/>
  <c r="E11"/>
  <c r="E10"/>
  <c r="E8"/>
  <c r="E9"/>
  <c r="D23"/>
  <c r="D20"/>
  <c r="D22"/>
  <c r="D7"/>
  <c r="D8"/>
  <c r="D9"/>
  <c r="D10"/>
  <c r="D12"/>
  <c r="D13"/>
  <c r="D14"/>
  <c r="D15"/>
  <c r="D16"/>
  <c r="D17"/>
  <c r="D18"/>
  <c r="D19"/>
  <c r="C8"/>
  <c r="C9"/>
  <c r="C10"/>
  <c r="C11"/>
  <c r="C12"/>
  <c r="C13"/>
  <c r="C14"/>
  <c r="C15"/>
  <c r="C16"/>
  <c r="C17"/>
  <c r="C18"/>
  <c r="C19"/>
  <c r="C20"/>
  <c r="C21"/>
  <c r="C22"/>
  <c r="I23" l="1"/>
  <c r="C23" s="1"/>
  <c r="C7"/>
  <c r="Y23" l="1"/>
  <c r="AA23" l="1"/>
  <c r="V23"/>
  <c r="X23"/>
  <c r="D22" i="11" l="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</calcChain>
</file>

<file path=xl/sharedStrings.xml><?xml version="1.0" encoding="utf-8"?>
<sst xmlns="http://schemas.openxmlformats.org/spreadsheetml/2006/main" count="366" uniqueCount="58">
  <si>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</si>
  <si>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</si>
  <si>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</si>
  <si>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</si>
  <si>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</si>
  <si>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</si>
  <si>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</si>
  <si>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</si>
  <si>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</si>
  <si>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</si>
  <si>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</si>
  <si>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</si>
  <si>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</si>
  <si>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</si>
  <si>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</si>
  <si>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</si>
  <si>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</si>
  <si>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</si>
  <si>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</si>
  <si>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</si>
  <si>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</si>
  <si>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</si>
  <si>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</si>
  <si>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</si>
  <si>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</si>
  <si>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</si>
  <si>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</si>
  <si>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</si>
  <si>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</si>
  <si>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</si>
  <si>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</si>
  <si>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</si>
  <si>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</si>
  <si>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</si>
  <si>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</si>
  <si>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</si>
  <si>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</si>
  <si>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</si>
  <si>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</si>
  <si>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</si>
  <si>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</si>
  <si>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</si>
  <si>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</si>
  <si>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</si>
  <si>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</si>
  <si>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</si>
  <si>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</si>
  <si>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</si>
  <si>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</si>
  <si>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</si>
  <si>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</si>
  <si>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2021 год</t>
  </si>
  <si>
    <t>Кассовое исполнение за 
2021 год</t>
  </si>
  <si>
    <t>Кассовое исполнение за 
2022 год</t>
  </si>
  <si>
    <t>Комитет экономического развития и торговли администрации города Ставрополя</t>
  </si>
  <si>
    <t>2022 год</t>
  </si>
  <si>
    <t>Приложение 5</t>
  </si>
  <si>
    <t xml:space="preserve"> за январь-сентябрь 2021 года и  январь-сентябрь 2022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</si>
</sst>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0" fontId="1" fillId="0" borderId="0" xfId="16" applyNumberFormat="1" applyFill="1" applyBorder="1"/>
    <xf numFmtId="166" fontId="23" fillId="0" borderId="12" xfId="0" applyNumberFormat="1" applyFont="1" applyFill="1" applyBorder="1" applyAlignment="1" applyProtection="1">
      <protection hidden="1"/>
    </xf>
    <xf numFmtId="166" fontId="23" fillId="0" borderId="13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8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42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G34"/>
  <sheetViews>
    <sheetView tabSelected="1" view="pageBreakPreview" topLeftCell="A4" zoomScale="90" zoomScaleSheetLayoutView="90" workbookViewId="0">
      <selection activeCell="E19" sqref="E19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8.140625" style="1" customWidth="1"/>
    <col min="8" max="8" width="10.42578125" style="1" hidden="1" customWidth="1"/>
    <col min="9" max="9" width="18.7109375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26" width="7.85546875" style="1" customWidth="1"/>
    <col min="27" max="27" width="15.42578125" style="1" customWidth="1"/>
    <col min="28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56</v>
      </c>
      <c r="G1" s="76"/>
      <c r="H1" s="76"/>
    </row>
    <row r="2" spans="1:25" ht="15">
      <c r="A2" s="86" t="s">
        <v>14</v>
      </c>
      <c r="B2" s="86"/>
      <c r="C2" s="86"/>
      <c r="D2" s="86"/>
      <c r="E2" s="86"/>
      <c r="F2" s="86"/>
      <c r="G2" s="77"/>
      <c r="H2" s="77"/>
    </row>
    <row r="3" spans="1:25" ht="15">
      <c r="A3" s="86" t="s">
        <v>13</v>
      </c>
      <c r="B3" s="86"/>
      <c r="C3" s="86"/>
      <c r="D3" s="86"/>
      <c r="E3" s="86"/>
      <c r="F3" s="86"/>
      <c r="G3" s="77"/>
      <c r="H3" s="77"/>
    </row>
    <row r="4" spans="1:25" ht="15">
      <c r="A4" s="87" t="s">
        <v>57</v>
      </c>
      <c r="B4" s="87"/>
      <c r="C4" s="87"/>
      <c r="D4" s="87"/>
      <c r="E4" s="87"/>
      <c r="F4" s="87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39" thickBot="1">
      <c r="A6" s="59" t="s">
        <v>12</v>
      </c>
      <c r="B6" s="59" t="s">
        <v>11</v>
      </c>
      <c r="C6" s="75" t="s">
        <v>52</v>
      </c>
      <c r="D6" s="75" t="s">
        <v>53</v>
      </c>
      <c r="E6" s="60" t="s">
        <v>15</v>
      </c>
      <c r="F6" s="60" t="s">
        <v>16</v>
      </c>
      <c r="G6" s="79"/>
      <c r="H6" s="79"/>
      <c r="I6" s="80" t="s">
        <v>51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55</v>
      </c>
    </row>
    <row r="7" spans="1:25" s="9" customFormat="1" ht="15">
      <c r="A7" s="17">
        <v>600</v>
      </c>
      <c r="B7" s="18" t="s">
        <v>10</v>
      </c>
      <c r="C7" s="14">
        <f>I7/1000</f>
        <v>42776.748879999999</v>
      </c>
      <c r="D7" s="14">
        <f t="shared" ref="D7:D22" si="0">Y7/1000</f>
        <v>38995.288070000002</v>
      </c>
      <c r="E7" s="14">
        <v>-3782</v>
      </c>
      <c r="F7" s="42">
        <f>ROUND(D7/C7*100,1)</f>
        <v>91.2</v>
      </c>
      <c r="I7" s="84">
        <v>42776748.880000003</v>
      </c>
      <c r="J7" s="64"/>
      <c r="L7" s="64"/>
      <c r="N7" s="67"/>
      <c r="P7" s="65"/>
      <c r="V7" s="74"/>
      <c r="X7" s="72"/>
      <c r="Y7" s="82">
        <v>38995288.07</v>
      </c>
    </row>
    <row r="8" spans="1:25" s="9" customFormat="1" ht="15">
      <c r="A8" s="15">
        <v>601</v>
      </c>
      <c r="B8" s="10" t="s">
        <v>9</v>
      </c>
      <c r="C8" s="14">
        <f t="shared" ref="C8:C22" si="1">I8/1000</f>
        <v>187310.80478999999</v>
      </c>
      <c r="D8" s="14">
        <f t="shared" si="0"/>
        <v>258256.80726</v>
      </c>
      <c r="E8" s="14">
        <f t="shared" ref="E8" si="2">D8-C8</f>
        <v>70946.002470000007</v>
      </c>
      <c r="F8" s="42">
        <f t="shared" ref="F8:F23" si="3">ROUND(D8/C8*100,1)</f>
        <v>137.9</v>
      </c>
      <c r="I8" s="84">
        <v>187310804.78999999</v>
      </c>
      <c r="J8" s="63"/>
      <c r="L8" s="63"/>
      <c r="N8" s="65"/>
      <c r="P8" s="65"/>
      <c r="V8" s="74"/>
      <c r="X8" s="71"/>
      <c r="Y8" s="82">
        <v>258256807.25999999</v>
      </c>
    </row>
    <row r="9" spans="1:25" s="9" customFormat="1" ht="30">
      <c r="A9" s="15">
        <v>602</v>
      </c>
      <c r="B9" s="10" t="s">
        <v>8</v>
      </c>
      <c r="C9" s="14">
        <f t="shared" si="1"/>
        <v>94656.515230000005</v>
      </c>
      <c r="D9" s="14">
        <f t="shared" si="0"/>
        <v>144039.68397000001</v>
      </c>
      <c r="E9" s="14">
        <f>D9-C9</f>
        <v>49383.168740000008</v>
      </c>
      <c r="F9" s="42">
        <f t="shared" si="3"/>
        <v>152.19999999999999</v>
      </c>
      <c r="I9" s="84">
        <v>94656515.230000004</v>
      </c>
      <c r="J9" s="63"/>
      <c r="L9" s="63"/>
      <c r="N9" s="65"/>
      <c r="P9" s="65"/>
      <c r="V9" s="74"/>
      <c r="X9" s="71"/>
      <c r="Y9" s="82">
        <v>144039683.97</v>
      </c>
    </row>
    <row r="10" spans="1:25" s="9" customFormat="1" ht="30">
      <c r="A10" s="15">
        <v>604</v>
      </c>
      <c r="B10" s="10" t="s">
        <v>7</v>
      </c>
      <c r="C10" s="14">
        <f t="shared" si="1"/>
        <v>101106.14487</v>
      </c>
      <c r="D10" s="14">
        <f t="shared" si="0"/>
        <v>117162.78570000001</v>
      </c>
      <c r="E10" s="14">
        <f t="shared" ref="E10:E23" si="4">D10-C10</f>
        <v>16056.640830000004</v>
      </c>
      <c r="F10" s="42">
        <f t="shared" si="3"/>
        <v>115.9</v>
      </c>
      <c r="I10" s="84">
        <v>101106144.87</v>
      </c>
      <c r="J10" s="63"/>
      <c r="L10" s="63"/>
      <c r="N10" s="65"/>
      <c r="P10" s="65"/>
      <c r="V10" s="74"/>
      <c r="X10" s="71"/>
      <c r="Y10" s="82">
        <v>117162785.7</v>
      </c>
    </row>
    <row r="11" spans="1:25" s="9" customFormat="1" ht="45">
      <c r="A11" s="15">
        <v>605</v>
      </c>
      <c r="B11" s="10" t="s">
        <v>54</v>
      </c>
      <c r="C11" s="14">
        <f t="shared" si="1"/>
        <v>105787.72606</v>
      </c>
      <c r="D11" s="14">
        <v>126444</v>
      </c>
      <c r="E11" s="14">
        <f t="shared" si="4"/>
        <v>20656.273939999999</v>
      </c>
      <c r="F11" s="42">
        <f t="shared" si="3"/>
        <v>119.5</v>
      </c>
      <c r="I11" s="84">
        <v>105787726.06</v>
      </c>
      <c r="J11" s="63"/>
      <c r="L11" s="63"/>
      <c r="N11" s="65"/>
      <c r="P11" s="65"/>
      <c r="V11" s="74"/>
      <c r="X11" s="71"/>
      <c r="Y11" s="82">
        <v>126443476.45999999</v>
      </c>
    </row>
    <row r="12" spans="1:25" s="9" customFormat="1" ht="30">
      <c r="A12" s="15">
        <v>606</v>
      </c>
      <c r="B12" s="10" t="s">
        <v>18</v>
      </c>
      <c r="C12" s="14">
        <f t="shared" si="1"/>
        <v>3550754.8199</v>
      </c>
      <c r="D12" s="14">
        <f t="shared" si="0"/>
        <v>3931457.3807800002</v>
      </c>
      <c r="E12" s="14">
        <v>380702</v>
      </c>
      <c r="F12" s="42">
        <f t="shared" si="3"/>
        <v>110.7</v>
      </c>
      <c r="I12" s="84">
        <v>3550754819.9000001</v>
      </c>
      <c r="J12" s="63"/>
      <c r="L12" s="63"/>
      <c r="N12" s="65"/>
      <c r="P12" s="65"/>
      <c r="V12" s="74"/>
      <c r="X12" s="71"/>
      <c r="Y12" s="82">
        <v>3931457380.7800002</v>
      </c>
    </row>
    <row r="13" spans="1:25" s="9" customFormat="1" ht="40.5" customHeight="1">
      <c r="A13" s="15">
        <v>607</v>
      </c>
      <c r="B13" s="10" t="s">
        <v>23</v>
      </c>
      <c r="C13" s="14">
        <f t="shared" si="1"/>
        <v>405941.47129000002</v>
      </c>
      <c r="D13" s="14">
        <f t="shared" si="0"/>
        <v>487997.37486000004</v>
      </c>
      <c r="E13" s="14">
        <f t="shared" si="4"/>
        <v>82055.903570000024</v>
      </c>
      <c r="F13" s="42">
        <f t="shared" si="3"/>
        <v>120.2</v>
      </c>
      <c r="I13" s="84">
        <v>405941471.29000002</v>
      </c>
      <c r="J13" s="63"/>
      <c r="L13" s="63"/>
      <c r="N13" s="65"/>
      <c r="P13" s="65"/>
      <c r="V13" s="74"/>
      <c r="X13" s="71"/>
      <c r="Y13" s="82">
        <v>487997374.86000001</v>
      </c>
    </row>
    <row r="14" spans="1:25" s="9" customFormat="1" ht="45">
      <c r="A14" s="15">
        <v>609</v>
      </c>
      <c r="B14" s="10" t="s">
        <v>19</v>
      </c>
      <c r="C14" s="14">
        <f t="shared" si="1"/>
        <v>3204126.6255600001</v>
      </c>
      <c r="D14" s="14">
        <f t="shared" si="0"/>
        <v>2986439.0155599997</v>
      </c>
      <c r="E14" s="14">
        <f t="shared" si="4"/>
        <v>-217687.61000000034</v>
      </c>
      <c r="F14" s="42">
        <f t="shared" si="3"/>
        <v>93.2</v>
      </c>
      <c r="I14" s="84">
        <v>3204126625.5599999</v>
      </c>
      <c r="J14" s="63"/>
      <c r="L14" s="63"/>
      <c r="N14" s="65"/>
      <c r="P14" s="65"/>
      <c r="V14" s="74"/>
      <c r="X14" s="71"/>
      <c r="Y14" s="82">
        <v>2986439015.5599999</v>
      </c>
    </row>
    <row r="15" spans="1:25" s="9" customFormat="1" ht="30">
      <c r="A15" s="15">
        <v>611</v>
      </c>
      <c r="B15" s="10" t="s">
        <v>24</v>
      </c>
      <c r="C15" s="14">
        <f t="shared" si="1"/>
        <v>169530.98361000002</v>
      </c>
      <c r="D15" s="14">
        <f t="shared" si="0"/>
        <v>183079.45330000002</v>
      </c>
      <c r="E15" s="14">
        <f t="shared" si="4"/>
        <v>13548.469689999998</v>
      </c>
      <c r="F15" s="42">
        <f t="shared" si="3"/>
        <v>108</v>
      </c>
      <c r="I15" s="84">
        <v>169530983.61000001</v>
      </c>
      <c r="J15" s="63"/>
      <c r="L15" s="63"/>
      <c r="N15" s="65"/>
      <c r="P15" s="65"/>
      <c r="V15" s="74"/>
      <c r="X15" s="71"/>
      <c r="Y15" s="82">
        <v>183079453.30000001</v>
      </c>
    </row>
    <row r="16" spans="1:25" s="9" customFormat="1" ht="30">
      <c r="A16" s="15">
        <v>617</v>
      </c>
      <c r="B16" s="10" t="s">
        <v>5</v>
      </c>
      <c r="C16" s="14">
        <f t="shared" si="1"/>
        <v>147796.94928999999</v>
      </c>
      <c r="D16" s="14">
        <f t="shared" si="0"/>
        <v>167681.32591999997</v>
      </c>
      <c r="E16" s="14">
        <f t="shared" si="4"/>
        <v>19884.376629999984</v>
      </c>
      <c r="F16" s="42">
        <f t="shared" si="3"/>
        <v>113.5</v>
      </c>
      <c r="I16" s="84">
        <v>147796949.28999999</v>
      </c>
      <c r="J16" s="63"/>
      <c r="L16" s="63"/>
      <c r="N16" s="65"/>
      <c r="P16" s="65"/>
      <c r="V16" s="74"/>
      <c r="X16" s="71"/>
      <c r="Y16" s="82">
        <v>167681325.91999999</v>
      </c>
    </row>
    <row r="17" spans="1:33" s="9" customFormat="1" ht="30">
      <c r="A17" s="15">
        <v>618</v>
      </c>
      <c r="B17" s="10" t="s">
        <v>4</v>
      </c>
      <c r="C17" s="14">
        <f t="shared" si="1"/>
        <v>123662.39052</v>
      </c>
      <c r="D17" s="14">
        <f t="shared" si="0"/>
        <v>166817.96857</v>
      </c>
      <c r="E17" s="14">
        <f t="shared" si="4"/>
        <v>43155.578049999996</v>
      </c>
      <c r="F17" s="42">
        <f t="shared" si="3"/>
        <v>134.9</v>
      </c>
      <c r="I17" s="84">
        <v>123662390.52</v>
      </c>
      <c r="J17" s="63"/>
      <c r="L17" s="63"/>
      <c r="N17" s="65"/>
      <c r="P17" s="65"/>
      <c r="V17" s="74"/>
      <c r="X17" s="71"/>
      <c r="Y17" s="82">
        <v>166817968.56999999</v>
      </c>
    </row>
    <row r="18" spans="1:33" s="9" customFormat="1" ht="30">
      <c r="A18" s="15">
        <v>619</v>
      </c>
      <c r="B18" s="10" t="s">
        <v>3</v>
      </c>
      <c r="C18" s="14">
        <f t="shared" si="1"/>
        <v>218599.31943999999</v>
      </c>
      <c r="D18" s="14">
        <f t="shared" si="0"/>
        <v>262358.05945</v>
      </c>
      <c r="E18" s="14">
        <f t="shared" si="4"/>
        <v>43758.740010000009</v>
      </c>
      <c r="F18" s="42">
        <f t="shared" si="3"/>
        <v>120</v>
      </c>
      <c r="I18" s="84">
        <v>218599319.44</v>
      </c>
      <c r="J18" s="63"/>
      <c r="L18" s="63"/>
      <c r="N18" s="65"/>
      <c r="P18" s="65"/>
      <c r="V18" s="74"/>
      <c r="X18" s="71"/>
      <c r="Y18" s="82">
        <v>262358059.44999999</v>
      </c>
      <c r="AE18"/>
      <c r="AF18"/>
      <c r="AG18"/>
    </row>
    <row r="19" spans="1:33" s="9" customFormat="1" ht="30">
      <c r="A19" s="15">
        <v>620</v>
      </c>
      <c r="B19" s="10" t="s">
        <v>2</v>
      </c>
      <c r="C19" s="14">
        <f t="shared" si="1"/>
        <v>1947808.8415000001</v>
      </c>
      <c r="D19" s="14">
        <f t="shared" si="0"/>
        <v>1487121.0285999998</v>
      </c>
      <c r="E19" s="14">
        <f t="shared" si="4"/>
        <v>-460687.81290000025</v>
      </c>
      <c r="F19" s="42">
        <f t="shared" si="3"/>
        <v>76.3</v>
      </c>
      <c r="I19" s="84">
        <v>1947808841.5</v>
      </c>
      <c r="J19" s="63"/>
      <c r="L19" s="63"/>
      <c r="N19" s="65"/>
      <c r="P19" s="65"/>
      <c r="V19" s="74"/>
      <c r="X19" s="71"/>
      <c r="Y19" s="82">
        <v>1487121028.5999999</v>
      </c>
      <c r="AE19"/>
      <c r="AF19"/>
      <c r="AG19"/>
    </row>
    <row r="20" spans="1:33" s="9" customFormat="1" ht="30">
      <c r="A20" s="15">
        <v>621</v>
      </c>
      <c r="B20" s="10" t="s">
        <v>1</v>
      </c>
      <c r="C20" s="14">
        <f t="shared" si="1"/>
        <v>266457.19587</v>
      </c>
      <c r="D20" s="14">
        <f t="shared" si="0"/>
        <v>1252099.7865200001</v>
      </c>
      <c r="E20" s="14">
        <f t="shared" si="4"/>
        <v>985642.59065000014</v>
      </c>
      <c r="F20" s="42">
        <f t="shared" si="3"/>
        <v>469.9</v>
      </c>
      <c r="I20" s="84">
        <v>266457195.87</v>
      </c>
      <c r="J20" s="63"/>
      <c r="L20" s="63"/>
      <c r="N20" s="65"/>
      <c r="P20" s="65"/>
      <c r="V20" s="74"/>
      <c r="X20" s="71"/>
      <c r="Y20" s="82">
        <v>1252099786.52</v>
      </c>
      <c r="AE20"/>
      <c r="AF20"/>
      <c r="AG20"/>
    </row>
    <row r="21" spans="1:33" s="9" customFormat="1" ht="45">
      <c r="A21" s="15">
        <v>624</v>
      </c>
      <c r="B21" s="10" t="s">
        <v>20</v>
      </c>
      <c r="C21" s="14">
        <f t="shared" si="1"/>
        <v>74981.927540000004</v>
      </c>
      <c r="D21" s="14">
        <v>82384</v>
      </c>
      <c r="E21" s="14">
        <f t="shared" si="4"/>
        <v>7402.0724599999958</v>
      </c>
      <c r="F21" s="42">
        <f t="shared" si="3"/>
        <v>109.9</v>
      </c>
      <c r="I21" s="84">
        <v>74981927.540000007</v>
      </c>
      <c r="J21" s="63"/>
      <c r="L21" s="63"/>
      <c r="N21" s="65"/>
      <c r="P21" s="65"/>
      <c r="V21" s="74"/>
      <c r="X21" s="71"/>
      <c r="Y21" s="82">
        <v>82383432.370000005</v>
      </c>
      <c r="AE21"/>
      <c r="AF21"/>
      <c r="AG21"/>
    </row>
    <row r="22" spans="1:33" s="9" customFormat="1" ht="30.75" thickBot="1">
      <c r="A22" s="61">
        <v>643</v>
      </c>
      <c r="B22" s="30" t="s">
        <v>22</v>
      </c>
      <c r="C22" s="14">
        <f t="shared" si="1"/>
        <v>13118.20176</v>
      </c>
      <c r="D22" s="14">
        <f t="shared" si="0"/>
        <v>15905.798630000001</v>
      </c>
      <c r="E22" s="14">
        <f t="shared" si="4"/>
        <v>2787.5968700000012</v>
      </c>
      <c r="F22" s="42">
        <f t="shared" si="3"/>
        <v>121.2</v>
      </c>
      <c r="I22" s="85">
        <v>13118201.76</v>
      </c>
      <c r="J22" s="62"/>
      <c r="L22" s="62"/>
      <c r="N22" s="66"/>
      <c r="P22" s="66"/>
      <c r="V22" s="73"/>
      <c r="X22" s="70"/>
      <c r="Y22" s="83">
        <v>15905798.630000001</v>
      </c>
      <c r="AE22"/>
      <c r="AF22"/>
      <c r="AG22"/>
    </row>
    <row r="23" spans="1:33" s="8" customFormat="1" ht="15">
      <c r="A23" s="88" t="s">
        <v>0</v>
      </c>
      <c r="B23" s="88"/>
      <c r="C23" s="14">
        <f>I23/1000</f>
        <v>10654416.666110002</v>
      </c>
      <c r="D23" s="14">
        <f>Y23/1000</f>
        <v>11708238.666020002</v>
      </c>
      <c r="E23" s="14">
        <f t="shared" si="4"/>
        <v>1053821.9999100007</v>
      </c>
      <c r="F23" s="42">
        <f t="shared" si="3"/>
        <v>109.9</v>
      </c>
      <c r="G23" s="9"/>
      <c r="H23" s="9"/>
      <c r="I23" s="69">
        <f>SUM(I7:I22)</f>
        <v>10654416666.110001</v>
      </c>
      <c r="V23" s="69">
        <f>SUM(V7:V22)</f>
        <v>0</v>
      </c>
      <c r="W23" s="69"/>
      <c r="X23" s="69">
        <f>SUM(X7:X22)</f>
        <v>0</v>
      </c>
      <c r="Y23" s="69">
        <f>SUM(Y7:Y22)</f>
        <v>11708238666.020002</v>
      </c>
      <c r="AA23" s="69">
        <f>Y23-I23</f>
        <v>1053821999.9100018</v>
      </c>
    </row>
    <row r="24" spans="1:33" ht="12.6" customHeight="1">
      <c r="A24" s="35"/>
      <c r="B24" s="47"/>
      <c r="C24" s="48"/>
      <c r="D24" s="20"/>
      <c r="E24" s="68"/>
    </row>
    <row r="25" spans="1:33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33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33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33" ht="15.75" hidden="1">
      <c r="A28" s="35" t="s">
        <v>50</v>
      </c>
      <c r="B28" s="38"/>
      <c r="C28" s="37"/>
      <c r="E28" s="6"/>
    </row>
    <row r="29" spans="1:33" ht="15" hidden="1">
      <c r="A29" s="35" t="s">
        <v>29</v>
      </c>
      <c r="B29" s="38"/>
      <c r="C29" s="41"/>
      <c r="F29" s="41" t="s">
        <v>47</v>
      </c>
      <c r="G29" s="41"/>
      <c r="H29" s="41"/>
    </row>
    <row r="30" spans="1:33">
      <c r="Y30" s="81"/>
    </row>
    <row r="31" spans="1:33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30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1" t="s">
        <v>0</v>
      </c>
      <c r="B22" s="92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31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1" t="s">
        <v>0</v>
      </c>
      <c r="B22" s="92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32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1" t="s">
        <v>0</v>
      </c>
      <c r="B22" s="92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33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1" t="s">
        <v>0</v>
      </c>
      <c r="B22" s="92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40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1" t="s">
        <v>0</v>
      </c>
      <c r="B22" s="92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41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1" t="s">
        <v>0</v>
      </c>
      <c r="B22" s="92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42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1" t="s">
        <v>0</v>
      </c>
      <c r="B22" s="92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43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1" t="s">
        <v>0</v>
      </c>
      <c r="B22" s="92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44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1" t="s">
        <v>0</v>
      </c>
      <c r="B22" s="92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45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1" t="s">
        <v>0</v>
      </c>
      <c r="B22" s="92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январь-сентябрь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'январь-сентябрь'!Область_печати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KV.SERIKOVA</cp:lastModifiedBy>
  <cp:lastPrinted>2022-08-04T14:16:17Z</cp:lastPrinted>
  <dcterms:created xsi:type="dcterms:W3CDTF">2012-05-05T05:42:17Z</dcterms:created>
  <dcterms:modified xsi:type="dcterms:W3CDTF">2022-10-11T11:04:57Z</dcterms:modified>
</cp:coreProperties>
</file>